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6F1DDF81-11BA-43A5-BB2D-811A3DD41B50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2024" sheetId="2" r:id="rId1"/>
  </sheets>
  <definedNames>
    <definedName name="_xlnm.Print_Titles" localSheetId="0">'2024'!$6:$6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N9" i="2" l="1"/>
  <c r="CN8" i="2" s="1"/>
  <c r="CN11" i="2"/>
  <c r="CO11" i="2"/>
  <c r="CO14" i="2" l="1"/>
  <c r="CP14" i="2"/>
  <c r="CN14" i="2"/>
  <c r="CO8" i="2" l="1"/>
  <c r="CP8" i="2"/>
</calcChain>
</file>

<file path=xl/sharedStrings.xml><?xml version="1.0" encoding="utf-8"?>
<sst xmlns="http://schemas.openxmlformats.org/spreadsheetml/2006/main" count="22" uniqueCount="22">
  <si>
    <t>Наименование</t>
  </si>
  <si>
    <t>2025 год</t>
  </si>
  <si>
    <t>2026 год</t>
  </si>
  <si>
    <t>Приложение 13</t>
  </si>
  <si>
    <t>к пояснительной записке</t>
  </si>
  <si>
    <t>Приложение</t>
  </si>
  <si>
    <t>(руб.)</t>
  </si>
  <si>
    <t>Доходы, 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</si>
  <si>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</si>
  <si>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транспортный налог</t>
  </si>
  <si>
    <t>арендная плата за земельные участки, государственная собственность на которые не разграничена и которые расположены в границах межселенных территорий муниципального района</t>
  </si>
  <si>
    <t>межбюджетные трансферты из бюджетов бюджетной системы Российской Федерации</t>
  </si>
  <si>
    <t>Расходы, в том числе:</t>
  </si>
  <si>
    <t>предоставление межбюджетных трансфертов поселениям района на финансовое обеспечение полномочий в области дорожной деятельности в случае передачи части полномочий по соглашениям от района поселениям в порядке, установленном администрацией района</t>
  </si>
  <si>
    <t>предоставление межбюджетных трансфертов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поселений, в порядке, установленном администрацией района</t>
  </si>
  <si>
    <t>Источники формирования и направления использования муниципального дорожного фонда Нижневартовского района на 2025 год и на плановый период 2026 и 2027 годов</t>
  </si>
  <si>
    <t>2027 год</t>
  </si>
  <si>
    <t>выполнение работ по капитальному ремонту, ремонту и содержанию автомобильных дорог общего пользования местного значения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и искусственных сооружений на них (включая разработку проектной документации и проведение необходимых экспертиз)</t>
  </si>
  <si>
    <t>осуществление иных мероприятий в отношении автомобильных дорог общего пользования местного значения и искусственных сооружений на них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во исполнение нормативных правовых актов Думы района и администрации района</t>
  </si>
  <si>
    <t>проектирование и строительство (реконструкция) автомобильных дорог общего пользования местного значения и искусственных сооружений на них вне границ населенных пунктов в границах поселений района, на межселенной территории, а также в границах населенных пунктов поселений района (в случае передачи осуществления соответствующей части полномочий от поселений района) с твердым покрытием (включая разработку документации по планировке территории в целях размещения автомобильных дорог, инженерные изыскания, разработку проектной документации, проведение необходимых экспертиз, выкуп земельных участков и подготовку территории строительства)</t>
  </si>
  <si>
    <t>Остатки дорожного фонда на 01.01.2025</t>
  </si>
  <si>
    <t>доходы бюджета от штрафов за нарушение правил движения тяжеловесного и (или) крупногабаритного транспортного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</si>
</sst>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</cellStyleXfs>
  <cellXfs count="27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0" fontId="7" fillId="0" borderId="0" xfId="1" applyFont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7" fillId="0" borderId="0" xfId="1" applyNumberFormat="1" applyFont="1"/>
    <xf numFmtId="0" fontId="3" fillId="2" borderId="0" xfId="1" applyFont="1" applyFill="1" applyAlignment="1">
      <alignment horizontal="right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1" applyFont="1" applyAlignment="1">
      <alignment horizontal="center" wrapText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2" xfId="0" applyFont="1" applyBorder="1" applyAlignment="1">
      <alignment horizontal="justify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T19"/>
  <sheetViews>
    <sheetView showGridLines="0" tabSelected="1" topLeftCell="A2" zoomScaleNormal="100" workbookViewId="0">
      <selection activeCell="CT13" sqref="CT13"/>
    </sheetView>
  </sheetViews>
  <sheetFormatPr defaultColWidth="9.125" defaultRowHeight="15.65" x14ac:dyDescent="0.25"/>
  <cols>
    <col min="1" max="1" width="0.125" style="1" customWidth="1"/>
    <col min="2" max="90" width="0" style="1" hidden="1" customWidth="1"/>
    <col min="91" max="91" width="70" style="3" customWidth="1"/>
    <col min="92" max="92" width="15.625" style="2" customWidth="1"/>
    <col min="93" max="93" width="15.75" style="1" customWidth="1"/>
    <col min="94" max="94" width="16.125" style="1" customWidth="1"/>
    <col min="95" max="97" width="9.125" style="1"/>
    <col min="98" max="98" width="21.875" style="1" customWidth="1"/>
    <col min="99" max="16384" width="9.125" style="1"/>
  </cols>
  <sheetData>
    <row r="1" spans="1:98" x14ac:dyDescent="0.25">
      <c r="CP1" s="11" t="s">
        <v>5</v>
      </c>
    </row>
    <row r="2" spans="1:98" x14ac:dyDescent="0.25">
      <c r="CP2" s="11" t="s">
        <v>4</v>
      </c>
    </row>
    <row r="3" spans="1:98" customFormat="1" ht="14.3" x14ac:dyDescent="0.25">
      <c r="A3" s="4"/>
      <c r="B3" s="4"/>
      <c r="C3" s="4"/>
      <c r="D3" s="4"/>
      <c r="E3" s="4"/>
      <c r="F3" s="4"/>
      <c r="G3" s="21" t="s">
        <v>3</v>
      </c>
      <c r="H3" s="21"/>
      <c r="I3" s="4"/>
      <c r="J3" s="5"/>
      <c r="K3" s="5"/>
      <c r="CM3" s="7"/>
      <c r="CP3" s="6"/>
    </row>
    <row r="4" spans="1:98" ht="57.75" customHeight="1" x14ac:dyDescent="0.3">
      <c r="CM4" s="20" t="s">
        <v>15</v>
      </c>
      <c r="CN4" s="20"/>
      <c r="CO4" s="20"/>
      <c r="CP4" s="20"/>
    </row>
    <row r="5" spans="1:98" x14ac:dyDescent="0.25">
      <c r="CP5" s="17" t="s">
        <v>6</v>
      </c>
    </row>
    <row r="6" spans="1:98" x14ac:dyDescent="0.25">
      <c r="CM6" s="10" t="s">
        <v>0</v>
      </c>
      <c r="CN6" s="9" t="s">
        <v>1</v>
      </c>
      <c r="CO6" s="9" t="s">
        <v>2</v>
      </c>
      <c r="CP6" s="9" t="s">
        <v>16</v>
      </c>
    </row>
    <row r="7" spans="1:98" x14ac:dyDescent="0.25">
      <c r="CM7" s="10" t="s">
        <v>20</v>
      </c>
      <c r="CN7" s="15">
        <v>3586765.3</v>
      </c>
      <c r="CO7" s="15">
        <v>0</v>
      </c>
      <c r="CP7" s="15">
        <v>0</v>
      </c>
    </row>
    <row r="8" spans="1:98" s="8" customFormat="1" x14ac:dyDescent="0.25">
      <c r="CM8" s="18" t="s">
        <v>7</v>
      </c>
      <c r="CN8" s="24">
        <f>CN9+CN10+CN11+CN12+CN13</f>
        <v>108395559.78</v>
      </c>
      <c r="CO8" s="24">
        <f>CO9+CO10+CO11+CO12</f>
        <v>110256973</v>
      </c>
      <c r="CP8" s="24">
        <f t="shared" ref="CP8" si="0">CP9+CP10+CP11+CP12</f>
        <v>117057764</v>
      </c>
    </row>
    <row r="9" spans="1:98" s="8" customFormat="1" ht="57.1" x14ac:dyDescent="0.25">
      <c r="CM9" s="22" t="s">
        <v>8</v>
      </c>
      <c r="CN9" s="23">
        <f>15000000+1440000</f>
        <v>16440000</v>
      </c>
      <c r="CO9" s="23">
        <v>15000000</v>
      </c>
      <c r="CP9" s="23">
        <v>15000000</v>
      </c>
    </row>
    <row r="10" spans="1:98" s="8" customFormat="1" x14ac:dyDescent="0.25">
      <c r="CM10" s="22" t="s">
        <v>9</v>
      </c>
      <c r="CN10" s="23">
        <v>8500000</v>
      </c>
      <c r="CO10" s="23">
        <v>9100000</v>
      </c>
      <c r="CP10" s="23">
        <v>9100000</v>
      </c>
    </row>
    <row r="11" spans="1:98" s="8" customFormat="1" ht="42.8" x14ac:dyDescent="0.25">
      <c r="CM11" s="22" t="s">
        <v>10</v>
      </c>
      <c r="CN11" s="23">
        <f>1440959.78-1440000</f>
        <v>959.78000000002794</v>
      </c>
      <c r="CO11" s="23">
        <f>1505000+1261373</f>
        <v>2766373</v>
      </c>
      <c r="CP11" s="25">
        <v>11058464</v>
      </c>
      <c r="CT11" s="16"/>
    </row>
    <row r="12" spans="1:98" s="8" customFormat="1" ht="28.55" x14ac:dyDescent="0.25">
      <c r="CM12" s="22" t="s">
        <v>11</v>
      </c>
      <c r="CN12" s="23">
        <v>83390600</v>
      </c>
      <c r="CO12" s="23">
        <v>83390600</v>
      </c>
      <c r="CP12" s="23">
        <v>81899300</v>
      </c>
    </row>
    <row r="13" spans="1:98" s="8" customFormat="1" ht="28.55" x14ac:dyDescent="0.25">
      <c r="CM13" s="19" t="s">
        <v>21</v>
      </c>
      <c r="CN13" s="26">
        <v>64000</v>
      </c>
      <c r="CO13" s="26">
        <v>0</v>
      </c>
      <c r="CP13" s="26">
        <v>0</v>
      </c>
      <c r="CT13" s="16"/>
    </row>
    <row r="14" spans="1:98" s="8" customFormat="1" ht="18" customHeight="1" x14ac:dyDescent="0.25">
      <c r="CM14" s="12" t="s">
        <v>12</v>
      </c>
      <c r="CN14" s="14">
        <f>CN15+CN16+CN17+CN18+CN19</f>
        <v>110459068.08000001</v>
      </c>
      <c r="CO14" s="14">
        <f t="shared" ref="CO14:CP14" si="1">CO15+CO16+CO17+CO18+CO19</f>
        <v>107734227</v>
      </c>
      <c r="CP14" s="14">
        <f t="shared" si="1"/>
        <v>117057764</v>
      </c>
    </row>
    <row r="15" spans="1:98" s="8" customFormat="1" ht="125" x14ac:dyDescent="0.25">
      <c r="CM15" s="13" t="s">
        <v>17</v>
      </c>
      <c r="CN15" s="15">
        <v>0</v>
      </c>
      <c r="CO15" s="15">
        <v>0</v>
      </c>
      <c r="CP15" s="15">
        <v>90000000</v>
      </c>
    </row>
    <row r="16" spans="1:98" s="8" customFormat="1" ht="171.85" x14ac:dyDescent="0.25">
      <c r="CM16" s="13" t="s">
        <v>19</v>
      </c>
      <c r="CN16" s="15">
        <v>2507230</v>
      </c>
      <c r="CO16" s="15">
        <v>0</v>
      </c>
      <c r="CP16" s="15">
        <v>0</v>
      </c>
    </row>
    <row r="17" spans="91:94" s="8" customFormat="1" ht="125" x14ac:dyDescent="0.25">
      <c r="CM17" s="13" t="s">
        <v>18</v>
      </c>
      <c r="CN17" s="15">
        <v>585966.67000000004</v>
      </c>
      <c r="CO17" s="15">
        <v>0</v>
      </c>
      <c r="CP17" s="15">
        <v>0</v>
      </c>
    </row>
    <row r="18" spans="91:94" s="8" customFormat="1" ht="78.150000000000006" x14ac:dyDescent="0.25">
      <c r="CM18" s="13" t="s">
        <v>13</v>
      </c>
      <c r="CN18" s="15">
        <v>33208534.760000002</v>
      </c>
      <c r="CO18" s="15">
        <v>25834927</v>
      </c>
      <c r="CP18" s="15">
        <v>27057764</v>
      </c>
    </row>
    <row r="19" spans="91:94" s="8" customFormat="1" ht="93.75" x14ac:dyDescent="0.25">
      <c r="CM19" s="13" t="s">
        <v>14</v>
      </c>
      <c r="CN19" s="15">
        <v>74157336.650000006</v>
      </c>
      <c r="CO19" s="15">
        <v>81899300</v>
      </c>
      <c r="CP19" s="15">
        <v>0</v>
      </c>
    </row>
  </sheetData>
  <mergeCells count="2">
    <mergeCell ref="CM4:CP4"/>
    <mergeCell ref="G3:H3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Мажорова Елена Анатольевна</cp:lastModifiedBy>
  <cp:lastPrinted>2024-10-02T10:57:22Z</cp:lastPrinted>
  <dcterms:created xsi:type="dcterms:W3CDTF">2016-10-14T04:49:42Z</dcterms:created>
  <dcterms:modified xsi:type="dcterms:W3CDTF">2025-10-06T13:05:56Z</dcterms:modified>
</cp:coreProperties>
</file>